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апитальный ремонт СП №15 и пут" sheetId="1" state="visible" r:id="rId1"/>
  </sheets>
  <definedNames>
    <definedName name="Print_Titles" localSheetId="0" hidden="0">'Капитальный ремонт СП №15 и пут'!$15:$15</definedName>
    <definedName name="_xlnm.Print_Area" localSheetId="0" hidden="0">'Капитальный ремонт СП №15 и пут'!$A$1:$E$30</definedName>
  </definedNames>
  <calcPr/>
</workbook>
</file>

<file path=xl/sharedStrings.xml><?xml version="1.0" encoding="utf-8"?>
<sst xmlns="http://schemas.openxmlformats.org/spreadsheetml/2006/main" count="27" uniqueCount="27">
  <si>
    <t xml:space="preserve">Приложение № 1.1 
к Техническому заданию к Договору подряда
от «____» __________ 20 __ г. № ____/АТ-26</t>
  </si>
  <si>
    <t xml:space="preserve">                               </t>
  </si>
  <si>
    <t>СОГЛАСОВАНО:</t>
  </si>
  <si>
    <t>УТВЕРЖДАЮ:</t>
  </si>
  <si>
    <t>__________________</t>
  </si>
  <si>
    <t>"______"_______________</t>
  </si>
  <si>
    <t xml:space="preserve">ВЕДОМОСТЬ ОБЪЕМОВ РАБОТ</t>
  </si>
  <si>
    <t xml:space="preserve">«ОКПД2 42.12.20.150 Выполнение работ по ремонту ж/д путей и замене шпального бруса путей №4 и №15 Артемовской ТЭЦ, г. Артём»
</t>
  </si>
  <si>
    <t xml:space="preserve">№ п/п</t>
  </si>
  <si>
    <t xml:space="preserve">Наименование работ</t>
  </si>
  <si>
    <t xml:space="preserve">Ед.
изм.</t>
  </si>
  <si>
    <t>Кол-во</t>
  </si>
  <si>
    <t xml:space="preserve">Раздел 1. Железнодорожный путь №№4, 15</t>
  </si>
  <si>
    <t xml:space="preserve">Разборка пути звеньями рельсошпальной решетки, шпалы: железобетонные</t>
  </si>
  <si>
    <t xml:space="preserve">км пути</t>
  </si>
  <si>
    <t xml:space="preserve">1 </t>
  </si>
  <si>
    <t xml:space="preserve">Разборка на базе звеньев рельсошпальной решетки на железобетонных шпалах, скрепление КБ, число шпал на 1 км: 1840</t>
  </si>
  <si>
    <t xml:space="preserve">Укладка пути отдельными элементами на железобетонных шпалах тип рельсов: Р65, длина рельсов 12,5 м, на 1 км число шпал 1840 (замена 70% шпал на новые)</t>
  </si>
  <si>
    <t xml:space="preserve"> Шпалы железобетонные со скреплением, с/г 222шт, Рельсы стальные с/г 805,4м</t>
  </si>
  <si>
    <t xml:space="preserve">Балластировка пути и стрелочных переводов на железобетонных шпалах, балласт: щебеночный</t>
  </si>
  <si>
    <t>м3</t>
  </si>
  <si>
    <t xml:space="preserve"> </t>
  </si>
  <si>
    <t xml:space="preserve">Отделочные работы и окончательная выправка пути с применением машины выправочно-подбивочно-рихтовочной производительностью 2200-2400 шпал/час, шпалы: железобетонные</t>
  </si>
  <si>
    <t xml:space="preserve">1. Локальную смету составить на базе ФСНБ-2022 (с изм. 1-18) ресурсно-индексным методом (Методика 2020 с изм.3 пр. 421 (в ред. приказов 557/пр., 55/пр., 30/пр. от 23.01.2025)), с уровнем цен на 2 квартал 2026 года по статьям затрат: на работы и материалы на основании письма Минстроя России от 22.05.2026 № 31076-ИФ/09</t>
  </si>
  <si>
    <t xml:space="preserve">2. Учесть объем сметной прибыли на СМР в размере 30% от ФОТ.</t>
  </si>
  <si>
    <t xml:space="preserve">3. Из сметы исключить воду и электроэнергию Заказчика.</t>
  </si>
  <si>
    <t xml:space="preserve">4. Установить понижающий коэффициент 0,93 к накладным расходам за предоставление бытовых и прочих услуг (Служебная записка Вн-ДГК/3551 от 19.05.26)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</si>
</sst>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0"/>
  </numFmts>
  <fonts count="12">
    <font>
      <sz val="11.000000"/>
      <color theme="1"/>
      <name val="Calibri"/>
    </font>
    <font>
      <sz val="8.000000"/>
      <color rgb="FF6B6B6B"/>
      <name val="Arial"/>
    </font>
    <font>
      <b/>
      <sz val="10.000000"/>
      <name val="Times New Roman"/>
    </font>
    <font>
      <sz val="10.000000"/>
      <name val="Times New Roman"/>
    </font>
    <font>
      <sz val="12.000000"/>
      <name val="Times New Roman"/>
    </font>
    <font>
      <sz val="11.000000"/>
      <name val="Times New Roman"/>
    </font>
    <font>
      <sz val="11.000000"/>
      <color indexed="65"/>
      <name val="Times New Roman"/>
    </font>
    <font>
      <sz val="12.000000"/>
      <color indexed="65"/>
      <name val="Times New Roman"/>
    </font>
    <font>
      <sz val="10.000000"/>
      <name val="Arial"/>
    </font>
    <font>
      <sz val="11.000000"/>
      <color rgb="FF6B6B6B"/>
      <name val="Calibri"/>
    </font>
    <font>
      <sz val="10.000000"/>
      <name val="Calibri"/>
    </font>
    <font>
      <b/>
      <sz val="9.000000"/>
      <color rgb="FF6B6B6B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26"/>
      </patternFill>
    </fill>
  </fills>
  <borders count="1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 applyProtection="1"/>
    <xf fontId="1" fillId="0" borderId="0" numFmtId="49" xfId="0" applyNumberFormat="1" applyFont="1" applyProtection="1"/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right" vertical="top" wrapText="1"/>
    </xf>
    <xf fontId="1" fillId="0" borderId="0" numFmtId="0" xfId="0" applyFont="1" applyAlignment="1" applyProtection="1">
      <alignment horizontal="left" wrapText="1"/>
    </xf>
    <xf fontId="2" fillId="2" borderId="0" numFmtId="0" xfId="0" applyFont="1" applyFill="1" applyAlignment="1" applyProtection="1">
      <alignment horizontal="left"/>
    </xf>
    <xf fontId="3" fillId="2" borderId="0" numFmtId="0" xfId="0" applyFont="1" applyFill="1" applyAlignment="1" applyProtection="1">
      <alignment horizontal="left"/>
    </xf>
    <xf fontId="4" fillId="2" borderId="0" numFmtId="0" xfId="0" applyFont="1" applyFill="1" applyAlignment="1" applyProtection="1">
      <alignment horizontal="right" wrapText="1"/>
    </xf>
    <xf fontId="4" fillId="2" borderId="0" numFmtId="0" xfId="0" applyFont="1" applyFill="1" applyAlignment="1" applyProtection="1">
      <alignment horizontal="right"/>
    </xf>
    <xf fontId="3" fillId="2" borderId="0" numFmtId="0" xfId="0" applyFont="1" applyFill="1" applyProtection="1"/>
    <xf fontId="3" fillId="2" borderId="0" numFmtId="0" xfId="0" applyFont="1" applyFill="1" applyAlignment="1" applyProtection="1">
      <alignment horizontal="right"/>
    </xf>
    <xf fontId="4" fillId="3" borderId="0" numFmtId="0" xfId="0" applyFont="1" applyFill="1" applyAlignment="1" applyProtection="1">
      <alignment horizontal="left" vertical="center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vertical="center"/>
      <protection hidden="0" locked="1"/>
    </xf>
    <xf fontId="6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left" vertical="center"/>
      <protection hidden="0" locked="1"/>
    </xf>
    <xf fontId="3" fillId="2" borderId="0" numFmtId="49" xfId="0" applyNumberFormat="1" applyFont="1" applyFill="1" applyAlignment="1" applyProtection="1">
      <alignment horizontal="left" vertical="top"/>
    </xf>
    <xf fontId="3" fillId="0" borderId="0" numFmtId="0" xfId="0" applyFont="1" applyProtection="1">
      <protection hidden="0" locked="1"/>
    </xf>
    <xf fontId="2" fillId="0" borderId="0" numFmtId="0" xfId="0" applyFont="1" applyAlignment="1">
      <alignment horizontal="center" vertical="center"/>
      <protection hidden="0" locked="1"/>
    </xf>
    <xf fontId="8" fillId="0" borderId="0" numFmtId="49" xfId="0" applyNumberFormat="1" applyFont="1" applyProtection="1"/>
    <xf fontId="8" fillId="0" borderId="0" numFmtId="0" xfId="0" applyFont="1" applyProtection="1"/>
    <xf fontId="9" fillId="0" borderId="0" numFmtId="0" xfId="0" applyFont="1"/>
    <xf fontId="2" fillId="0" borderId="1" numFmtId="0" xfId="0" applyFont="1" applyBorder="1" applyAlignment="1" applyProtection="1">
      <alignment horizontal="center" vertical="top" wrapText="1"/>
      <protection hidden="0" locked="1"/>
    </xf>
    <xf fontId="8" fillId="0" borderId="0" numFmtId="49" xfId="0" applyNumberFormat="1" applyFont="1" applyAlignment="1" applyProtection="1">
      <alignment vertical="center"/>
    </xf>
    <xf fontId="10" fillId="0" borderId="0" numFmtId="0" xfId="0" applyFont="1"/>
    <xf fontId="3" fillId="0" borderId="2" numFmtId="49" xfId="0" applyNumberFormat="1" applyFont="1" applyBorder="1" applyAlignment="1" applyProtection="1">
      <alignment horizontal="center" vertical="center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2" numFmtId="49" xfId="0" applyNumberFormat="1" applyFont="1" applyBorder="1" applyAlignment="1" applyProtection="1">
      <alignment horizontal="center" vertical="center"/>
    </xf>
    <xf fontId="3" fillId="0" borderId="2" numFmtId="0" xfId="0" applyFont="1" applyBorder="1" applyAlignment="1" applyProtection="1">
      <alignment horizontal="center" vertical="center"/>
    </xf>
    <xf fontId="3" fillId="0" borderId="3" numFmtId="0" xfId="0" applyFont="1" applyBorder="1" applyAlignment="1" applyProtection="1">
      <alignment horizontal="center" vertical="center"/>
    </xf>
    <xf fontId="2" fillId="0" borderId="2" numFmtId="0" xfId="0" applyFont="1" applyBorder="1" applyAlignment="1" applyProtection="1">
      <alignment horizontal="left" vertical="center" wrapText="1"/>
    </xf>
    <xf fontId="11" fillId="0" borderId="0" numFmtId="0" xfId="0" applyFont="1" applyAlignment="1" applyProtection="1">
      <alignment horizontal="left" vertical="center" wrapText="1"/>
    </xf>
    <xf fontId="3" fillId="0" borderId="2" numFmtId="0" xfId="0" applyFont="1" applyBorder="1" applyAlignment="1" applyProtection="1">
      <alignment horizontal="center" vertical="top"/>
    </xf>
    <xf fontId="3" fillId="0" borderId="2" numFmtId="0" xfId="0" applyFont="1" applyBorder="1" applyAlignment="1" applyProtection="1">
      <alignment horizontal="left" vertical="top" wrapText="1"/>
    </xf>
    <xf fontId="3" fillId="0" borderId="0" numFmtId="0" xfId="0" applyFont="1" applyAlignment="1" applyProtection="1">
      <alignment horizontal="center" vertical="top" wrapText="1"/>
    </xf>
    <xf fontId="3" fillId="0" borderId="2" numFmtId="160" xfId="0" applyNumberFormat="1" applyFont="1" applyBorder="1" applyAlignment="1" applyProtection="1">
      <alignment horizontal="right" vertical="top" wrapText="1"/>
    </xf>
    <xf fontId="3" fillId="0" borderId="2" numFmtId="0" xfId="0" applyFont="1" applyBorder="1" applyAlignment="1" applyProtection="1">
      <alignment horizontal="center" vertical="top" wrapText="1"/>
    </xf>
    <xf fontId="3" fillId="0" borderId="0" numFmtId="160" xfId="0" applyNumberFormat="1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right" vertical="top" wrapText="1"/>
    </xf>
    <xf fontId="3" fillId="0" borderId="4" numFmtId="1" xfId="0" applyNumberFormat="1" applyFont="1" applyBorder="1" applyAlignment="1" applyProtection="1">
      <alignment horizontal="left" vertical="top" wrapText="1"/>
    </xf>
    <xf fontId="3" fillId="0" borderId="5" numFmtId="1" xfId="0" applyNumberFormat="1" applyFont="1" applyBorder="1" applyAlignment="1" applyProtection="1">
      <alignment horizontal="left" vertical="top" wrapText="1"/>
    </xf>
    <xf fontId="3" fillId="0" borderId="3" numFmtId="1" xfId="0" applyNumberFormat="1" applyFont="1" applyBorder="1" applyAlignment="1" applyProtection="1">
      <alignment horizontal="left" vertical="top" wrapText="1"/>
    </xf>
    <xf fontId="1" fillId="0" borderId="0" numFmtId="0" xfId="0" applyFont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>
      <alignment wrapText="1"/>
      <protection hidden="0" locked="1"/>
    </xf>
    <xf fontId="3" fillId="0" borderId="6" numFmtId="1" xfId="0" applyNumberFormat="1" applyFont="1" applyBorder="1" applyAlignment="1">
      <alignment horizontal="left" shrinkToFit="1" vertical="top" wrapText="1"/>
    </xf>
    <xf fontId="3" fillId="0" borderId="7" numFmtId="1" xfId="0" applyNumberFormat="1" applyFont="1" applyBorder="1" applyAlignment="1">
      <alignment horizontal="left" shrinkToFit="1" vertical="top" wrapText="1"/>
    </xf>
    <xf fontId="3" fillId="0" borderId="8" numFmtId="1" xfId="0" applyNumberFormat="1" applyFont="1" applyBorder="1" applyAlignment="1">
      <alignment horizontal="left" shrinkToFit="1" vertical="top" wrapText="1"/>
    </xf>
    <xf fontId="9" fillId="0" borderId="0" numFmtId="0" xfId="0" applyFont="1">
      <protection hidden="0" locked="1"/>
    </xf>
    <xf fontId="3" fillId="0" borderId="6" numFmtId="1" xfId="0" applyNumberFormat="1" applyFont="1" applyBorder="1" applyAlignment="1">
      <alignment horizontal="left" vertical="top" wrapText="1"/>
    </xf>
    <xf fontId="3" fillId="0" borderId="7" numFmtId="1" xfId="0" applyNumberFormat="1" applyFont="1" applyBorder="1" applyAlignment="1">
      <alignment horizontal="left" vertical="top" wrapText="1"/>
    </xf>
    <xf fontId="3" fillId="0" borderId="8" numFmtId="1" xfId="0" applyNumberFormat="1" applyFont="1" applyBorder="1" applyAlignment="1">
      <alignment horizontal="left" vertical="top" wrapText="1"/>
    </xf>
    <xf fontId="3" fillId="0" borderId="9" numFmtId="1" xfId="0" applyNumberFormat="1" applyFont="1" applyBorder="1" applyAlignment="1">
      <alignment horizontal="left" vertical="top" wrapText="1"/>
    </xf>
    <xf fontId="8" fillId="0" borderId="0" numFmtId="49" xfId="0" applyNumberFormat="1" applyFont="1" applyAlignment="1" applyProtection="1">
      <alignment horizontal="left"/>
    </xf>
    <xf fontId="3" fillId="0" borderId="0" numFmtId="0" xfId="0" applyFont="1" applyAlignment="1" applyProtection="1">
      <alignment shrinkToFit="1" vertical="center"/>
      <protection hidden="0" locked="1"/>
    </xf>
    <xf fontId="3" fillId="0" borderId="0" numFmtId="0" xfId="0" applyFont="1" applyAlignment="1" applyProtection="1">
      <alignment shrinkToFit="1" vertical="center" wrapText="1"/>
      <protection hidden="0" locked="1"/>
    </xf>
    <xf fontId="3" fillId="0" borderId="0" numFmtId="0" xfId="0" applyFont="1" applyAlignment="1" applyProtection="1">
      <alignment horizontal="right" shrinkToFit="1" vertical="center" wrapText="1"/>
      <protection hidden="0"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6" zoomScale="100" workbookViewId="0">
      <selection activeCell="G5" activeCellId="0" sqref="G5:H5"/>
    </sheetView>
  </sheetViews>
  <sheetFormatPr defaultColWidth="9.140625" defaultRowHeight="11.25" customHeight="1"/>
  <cols>
    <col customWidth="1" min="1" max="1" style="2" width="5.7109375"/>
    <col customWidth="1" min="2" max="2" style="1" width="28.28125"/>
    <col customWidth="1" min="3" max="3" style="1" width="7.28515625"/>
    <col customWidth="1" min="4" max="4" style="1" width="12.28515625"/>
    <col customWidth="1" min="5" max="5" style="1" width="41.57421875"/>
    <col customWidth="1" min="6" max="6" style="1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7" style="3" width="107.85546875"/>
    <col customWidth="1" hidden="1" min="18" max="20" style="4" width="49.42578125"/>
    <col customWidth="1" hidden="1" min="21" max="23" style="5" width="47"/>
    <col customWidth="1" hidden="1" min="24" max="26" style="4" width="49.42578125"/>
    <col customWidth="1" hidden="1" min="27" max="29" style="5" width="47"/>
    <col customWidth="1" hidden="1" min="30" max="37" style="6" width="107.85546875"/>
    <col min="38" max="16384" style="1" width="9.140625"/>
  </cols>
  <sheetData>
    <row r="1" ht="51" customHeight="1">
      <c r="A1" s="7"/>
      <c r="B1" s="8"/>
      <c r="C1" s="9" t="s">
        <v>0</v>
      </c>
      <c r="D1" s="10"/>
      <c r="E1" s="10"/>
    </row>
    <row r="2" ht="19.199999999999999" customHeight="1">
      <c r="A2" s="8"/>
      <c r="B2" s="8"/>
      <c r="C2" s="11"/>
      <c r="D2" s="11" t="s">
        <v>1</v>
      </c>
      <c r="E2" s="12"/>
    </row>
    <row r="3" ht="19.199999999999999" customHeight="1">
      <c r="A3" s="13" t="s">
        <v>2</v>
      </c>
      <c r="B3" s="14"/>
      <c r="C3" s="15"/>
      <c r="D3" s="15"/>
      <c r="E3" s="13" t="s">
        <v>3</v>
      </c>
      <c r="F3" s="15"/>
    </row>
    <row r="4" ht="19.199999999999999" customHeight="1">
      <c r="A4" s="13"/>
      <c r="B4" s="14"/>
      <c r="C4" s="16"/>
      <c r="D4" s="16"/>
      <c r="E4" s="13"/>
      <c r="F4" s="15"/>
    </row>
    <row r="5" ht="19.199999999999999" customHeight="1">
      <c r="A5" s="13"/>
      <c r="B5" s="17"/>
      <c r="C5" s="18"/>
      <c r="D5" s="19"/>
      <c r="E5" s="13"/>
      <c r="F5" s="15"/>
    </row>
    <row r="6" ht="19.199999999999999" customHeight="1">
      <c r="A6" s="13"/>
      <c r="B6" s="14"/>
      <c r="C6" s="19"/>
      <c r="D6" s="19"/>
      <c r="E6" s="13"/>
      <c r="F6" s="15"/>
    </row>
    <row r="7" ht="19.199999999999999" customHeight="1">
      <c r="A7" s="13" t="s">
        <v>4</v>
      </c>
      <c r="B7" s="14"/>
      <c r="C7" s="19"/>
      <c r="D7" s="14"/>
      <c r="E7" s="13" t="s">
        <v>4</v>
      </c>
      <c r="F7" s="15"/>
    </row>
    <row r="8" ht="19.199999999999999" customHeight="1">
      <c r="A8" s="13" t="s">
        <v>5</v>
      </c>
      <c r="B8" s="20"/>
      <c r="C8" s="15"/>
      <c r="D8" s="15"/>
      <c r="E8" s="13" t="s">
        <v>5</v>
      </c>
      <c r="F8" s="15"/>
    </row>
    <row r="9" ht="19.199999999999999" customHeight="1">
      <c r="A9" s="21"/>
      <c r="B9" s="11"/>
      <c r="C9" s="11"/>
      <c r="D9" s="11"/>
      <c r="E9" s="22"/>
    </row>
    <row r="10" ht="19.199999999999999" customHeight="1">
      <c r="A10" s="23" t="s">
        <v>6</v>
      </c>
      <c r="B10" s="23"/>
      <c r="C10" s="23"/>
      <c r="D10" s="23"/>
      <c r="E10" s="23"/>
    </row>
    <row r="11" ht="11.25" customHeight="1">
      <c r="A11" s="24"/>
      <c r="B11" s="25"/>
      <c r="C11" s="25"/>
      <c r="D11" s="25"/>
      <c r="E11" s="25"/>
    </row>
    <row r="12" s="26" customFormat="1" ht="41.25" customHeight="1">
      <c r="A12" s="27" t="s">
        <v>7</v>
      </c>
      <c r="B12" s="27"/>
      <c r="C12" s="27"/>
      <c r="D12" s="27"/>
      <c r="E12" s="27"/>
    </row>
    <row r="13" s="26" customFormat="1" ht="9.75" customHeight="1">
      <c r="A13" s="28"/>
      <c r="B13" s="29"/>
      <c r="C13" s="29"/>
      <c r="D13" s="29"/>
      <c r="E13" s="29"/>
    </row>
    <row r="14" s="26" customFormat="1" ht="36" customHeight="1">
      <c r="A14" s="30" t="s">
        <v>8</v>
      </c>
      <c r="B14" s="31" t="s">
        <v>9</v>
      </c>
      <c r="C14" s="31" t="s">
        <v>10</v>
      </c>
      <c r="D14" s="31" t="s">
        <v>11</v>
      </c>
      <c r="E14" s="31"/>
    </row>
    <row r="15" s="26" customFormat="1" ht="12">
      <c r="A15" s="32">
        <v>1</v>
      </c>
      <c r="B15" s="33">
        <v>2</v>
      </c>
      <c r="C15" s="33">
        <v>3</v>
      </c>
      <c r="D15" s="33">
        <v>4</v>
      </c>
      <c r="E15" s="34">
        <v>5</v>
      </c>
    </row>
    <row r="16" s="26" customFormat="1" ht="15">
      <c r="A16" s="35" t="s">
        <v>12</v>
      </c>
      <c r="B16" s="35"/>
      <c r="C16" s="35"/>
      <c r="D16" s="35"/>
      <c r="E16" s="35"/>
      <c r="Q16" s="36" t="s">
        <v>12</v>
      </c>
    </row>
    <row r="17" s="26" customFormat="1" ht="36">
      <c r="A17" s="37">
        <f>IF(G17&lt;&gt;"",COUNTA(G$1:G17),"")</f>
        <v>1</v>
      </c>
      <c r="B17" s="38" t="s">
        <v>13</v>
      </c>
      <c r="C17" s="39" t="s">
        <v>14</v>
      </c>
      <c r="D17" s="40">
        <v>0.4027</v>
      </c>
      <c r="E17" s="38"/>
      <c r="G17" s="1" t="s">
        <v>15</v>
      </c>
      <c r="Q17" s="36"/>
    </row>
    <row r="18" s="26" customFormat="1" ht="60">
      <c r="A18" s="37">
        <v>2</v>
      </c>
      <c r="B18" s="38" t="s">
        <v>16</v>
      </c>
      <c r="C18" s="41" t="s">
        <v>14</v>
      </c>
      <c r="D18" s="42">
        <v>0.4027</v>
      </c>
      <c r="E18" s="38"/>
      <c r="G18" s="1"/>
      <c r="Q18" s="36"/>
    </row>
    <row r="19" s="26" customFormat="1" ht="72">
      <c r="A19" s="37">
        <v>3</v>
      </c>
      <c r="B19" s="38" t="s">
        <v>17</v>
      </c>
      <c r="C19" s="39" t="s">
        <v>14</v>
      </c>
      <c r="D19" s="40">
        <v>0.4027</v>
      </c>
      <c r="E19" s="38" t="s">
        <v>18</v>
      </c>
      <c r="G19" s="1" t="s">
        <v>15</v>
      </c>
      <c r="Q19" s="36"/>
    </row>
    <row r="20" s="26" customFormat="1" ht="39.600000000000001" customHeight="1">
      <c r="A20" s="37">
        <v>4</v>
      </c>
      <c r="B20" s="38" t="s">
        <v>19</v>
      </c>
      <c r="C20" s="41" t="s">
        <v>20</v>
      </c>
      <c r="D20" s="43">
        <v>589</v>
      </c>
      <c r="E20" s="38" t="s">
        <v>21</v>
      </c>
      <c r="G20" s="1" t="s">
        <v>15</v>
      </c>
      <c r="Q20" s="36"/>
    </row>
    <row r="21" s="26" customFormat="1" ht="96">
      <c r="A21" s="37">
        <v>5</v>
      </c>
      <c r="B21" s="38" t="s">
        <v>22</v>
      </c>
      <c r="C21" s="39" t="s">
        <v>14</v>
      </c>
      <c r="D21" s="40">
        <v>0.4027</v>
      </c>
      <c r="E21" s="38" t="s">
        <v>21</v>
      </c>
      <c r="G21" s="1" t="s">
        <v>15</v>
      </c>
      <c r="Q21" s="36"/>
    </row>
    <row r="22" s="26" customFormat="1" ht="39.600000000000001" customHeight="1">
      <c r="A22" s="44" t="s">
        <v>23</v>
      </c>
      <c r="B22" s="45"/>
      <c r="C22" s="45"/>
      <c r="D22" s="45"/>
      <c r="E22" s="46"/>
      <c r="F22" s="47"/>
      <c r="G22" s="48"/>
      <c r="H22" s="47"/>
      <c r="I22" s="47"/>
      <c r="J22" s="47"/>
      <c r="K22" s="49"/>
      <c r="Q22" s="36"/>
    </row>
    <row r="23" s="26" customFormat="1" ht="18" customHeight="1">
      <c r="A23" s="50" t="s">
        <v>24</v>
      </c>
      <c r="B23" s="51"/>
      <c r="C23" s="51"/>
      <c r="D23" s="51"/>
      <c r="E23" s="52"/>
      <c r="F23" s="53"/>
      <c r="G23" s="53"/>
      <c r="H23" s="53"/>
      <c r="I23" s="53"/>
      <c r="J23" s="53"/>
      <c r="K23" s="53"/>
    </row>
    <row r="24" s="26" customFormat="1" ht="15" customHeight="1">
      <c r="A24" s="54" t="s">
        <v>25</v>
      </c>
      <c r="B24" s="55"/>
      <c r="C24" s="55"/>
      <c r="D24" s="55"/>
      <c r="E24" s="56"/>
      <c r="F24" s="47"/>
      <c r="G24" s="47"/>
      <c r="H24" s="47"/>
      <c r="I24" s="47"/>
      <c r="J24" s="47"/>
      <c r="K24" s="49"/>
    </row>
    <row r="25" s="26" customFormat="1" ht="30.600000000000001" customHeight="1">
      <c r="A25" s="57" t="s">
        <v>26</v>
      </c>
      <c r="B25" s="57"/>
      <c r="C25" s="57"/>
      <c r="D25" s="57"/>
      <c r="E25" s="57"/>
      <c r="F25" s="47"/>
      <c r="G25" s="47"/>
      <c r="H25" s="47"/>
      <c r="I25" s="47"/>
      <c r="J25" s="47"/>
      <c r="K25" s="49"/>
    </row>
    <row r="26" ht="11.25" customHeight="1">
      <c r="A26" s="58"/>
      <c r="B26" s="25"/>
      <c r="C26" s="25"/>
      <c r="D26" s="25"/>
      <c r="E26" s="25"/>
      <c r="F26" s="1"/>
      <c r="G26" s="1"/>
      <c r="H26" s="1"/>
      <c r="I26" s="1"/>
      <c r="J26" s="1"/>
      <c r="K26" s="1"/>
    </row>
    <row r="27" ht="11.25" customHeight="1">
      <c r="A27" s="24"/>
      <c r="B27" s="59"/>
      <c r="C27" s="60"/>
      <c r="D27" s="61"/>
      <c r="E27" s="6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3"/>
      <c r="R27" s="4"/>
      <c r="S27" s="4"/>
      <c r="T27" s="4"/>
      <c r="U27" s="5"/>
      <c r="V27" s="5"/>
      <c r="W27" s="5"/>
      <c r="X27" s="4"/>
      <c r="Y27" s="4"/>
      <c r="Z27" s="4"/>
      <c r="AA27" s="5"/>
      <c r="AB27" s="5"/>
      <c r="AC27" s="5"/>
      <c r="AD27" s="6"/>
      <c r="AE27" s="6"/>
      <c r="AF27" s="6"/>
      <c r="AG27" s="6"/>
      <c r="AH27" s="6"/>
      <c r="AI27" s="6"/>
      <c r="AJ27" s="6"/>
      <c r="AK27" s="6"/>
      <c r="AL27" s="1"/>
      <c r="AM27" s="1"/>
    </row>
    <row r="28" ht="11.25" customHeight="1">
      <c r="A28" s="2"/>
      <c r="B28" s="59"/>
      <c r="C28" s="60"/>
      <c r="D28" s="61"/>
      <c r="E28" s="6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3"/>
      <c r="R28" s="4"/>
      <c r="S28" s="4"/>
      <c r="T28" s="4"/>
      <c r="U28" s="5"/>
      <c r="V28" s="5"/>
      <c r="W28" s="5"/>
      <c r="X28" s="4"/>
      <c r="Y28" s="4"/>
      <c r="Z28" s="4"/>
      <c r="AA28" s="5"/>
      <c r="AB28" s="5"/>
      <c r="AC28" s="5"/>
      <c r="AD28" s="6"/>
      <c r="AE28" s="6"/>
      <c r="AF28" s="6"/>
      <c r="AG28" s="6"/>
      <c r="AH28" s="6"/>
      <c r="AI28" s="6"/>
      <c r="AJ28" s="6"/>
      <c r="AK28" s="6"/>
      <c r="AL28" s="1"/>
      <c r="AM28" s="1"/>
    </row>
    <row r="29" ht="11.25" customHeight="1">
      <c r="A29" s="2"/>
      <c r="B29" s="59"/>
      <c r="C29" s="60"/>
      <c r="D29" s="61"/>
      <c r="E29" s="6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3"/>
      <c r="R29" s="4"/>
      <c r="S29" s="4"/>
      <c r="T29" s="4"/>
      <c r="U29" s="5"/>
      <c r="V29" s="5"/>
      <c r="W29" s="5"/>
      <c r="X29" s="4"/>
      <c r="Y29" s="4"/>
      <c r="Z29" s="4"/>
      <c r="AA29" s="5"/>
      <c r="AB29" s="5"/>
      <c r="AC29" s="5"/>
      <c r="AD29" s="6"/>
      <c r="AE29" s="6"/>
      <c r="AF29" s="6"/>
      <c r="AG29" s="6"/>
      <c r="AH29" s="6"/>
      <c r="AI29" s="6"/>
      <c r="AJ29" s="6"/>
      <c r="AK29" s="6"/>
      <c r="AL29" s="1"/>
      <c r="AM29" s="1"/>
    </row>
    <row r="30" ht="11.25" customHeight="1">
      <c r="A30" s="2"/>
      <c r="B30" s="59"/>
      <c r="C30" s="60"/>
      <c r="D30" s="61"/>
      <c r="E30" s="6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3"/>
      <c r="R30" s="4"/>
      <c r="S30" s="4"/>
      <c r="T30" s="4"/>
      <c r="U30" s="5"/>
      <c r="V30" s="5"/>
      <c r="W30" s="5"/>
      <c r="X30" s="4"/>
      <c r="Y30" s="4"/>
      <c r="Z30" s="4"/>
      <c r="AA30" s="5"/>
      <c r="AB30" s="5"/>
      <c r="AC30" s="5"/>
      <c r="AD30" s="6"/>
      <c r="AE30" s="6"/>
      <c r="AF30" s="6"/>
      <c r="AG30" s="6"/>
      <c r="AH30" s="6"/>
      <c r="AI30" s="6"/>
      <c r="AJ30" s="6"/>
      <c r="AK30" s="6"/>
      <c r="AL30" s="1"/>
      <c r="AM30" s="1"/>
    </row>
    <row r="31" ht="11.25" customHeight="1">
      <c r="A31" s="2"/>
      <c r="B31" s="59"/>
      <c r="C31" s="60"/>
      <c r="D31" s="61"/>
      <c r="E31" s="6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3"/>
      <c r="R31" s="4"/>
      <c r="S31" s="4"/>
      <c r="T31" s="4"/>
      <c r="U31" s="5"/>
      <c r="V31" s="5"/>
      <c r="W31" s="5"/>
      <c r="X31" s="4"/>
      <c r="Y31" s="4"/>
      <c r="Z31" s="4"/>
      <c r="AA31" s="5"/>
      <c r="AB31" s="5"/>
      <c r="AC31" s="5"/>
      <c r="AD31" s="6"/>
      <c r="AE31" s="6"/>
      <c r="AF31" s="6"/>
      <c r="AG31" s="6"/>
      <c r="AH31" s="6"/>
      <c r="AI31" s="6"/>
      <c r="AJ31" s="6"/>
      <c r="AK31" s="6"/>
      <c r="AL31" s="1"/>
      <c r="AM31" s="1"/>
    </row>
    <row r="32" ht="11.25" customHeight="1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3"/>
      <c r="R32" s="4"/>
      <c r="S32" s="4"/>
      <c r="T32" s="4"/>
      <c r="U32" s="5"/>
      <c r="V32" s="5"/>
      <c r="W32" s="5"/>
      <c r="X32" s="4"/>
      <c r="Y32" s="4"/>
      <c r="Z32" s="4"/>
      <c r="AA32" s="5"/>
      <c r="AB32" s="5"/>
      <c r="AC32" s="5"/>
      <c r="AD32" s="6"/>
      <c r="AE32" s="6"/>
      <c r="AF32" s="6"/>
      <c r="AG32" s="6"/>
      <c r="AH32" s="6"/>
      <c r="AI32" s="6"/>
      <c r="AJ32" s="6"/>
      <c r="AK32" s="6"/>
      <c r="AL32" s="1"/>
      <c r="AM32" s="1"/>
    </row>
  </sheetData>
  <mergeCells count="11">
    <mergeCell ref="C1:E1"/>
    <mergeCell ref="A10:E10"/>
    <mergeCell ref="A12:E12"/>
    <mergeCell ref="A16:E16"/>
    <mergeCell ref="A22:E22"/>
    <mergeCell ref="A23:E23"/>
    <mergeCell ref="A24:E24"/>
    <mergeCell ref="A25:E25"/>
    <mergeCell ref="D27:E27"/>
    <mergeCell ref="D29:E29"/>
    <mergeCell ref="D31:E31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99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Касперович Александр Сергеевич</dc:creator>
  <cp:lastModifiedBy>krischenko_pi</cp:lastModifiedBy>
  <cp:revision>17</cp:revision>
  <dcterms:created xsi:type="dcterms:W3CDTF">2020-09-30T08:50:27Z</dcterms:created>
  <dcterms:modified xsi:type="dcterms:W3CDTF">2026-06-10T23:28:28Z</dcterms:modified>
</cp:coreProperties>
</file>